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 отч Гаг 4 2016" sheetId="2" r:id="rId1"/>
  </sheets>
  <calcPr calcId="114210"/>
</workbook>
</file>

<file path=xl/calcChain.xml><?xml version="1.0" encoding="utf-8"?>
<calcChain xmlns="http://schemas.openxmlformats.org/spreadsheetml/2006/main">
  <c r="B29" i="2"/>
  <c r="B9"/>
  <c r="B10"/>
  <c r="B8"/>
</calcChain>
</file>

<file path=xl/sharedStrings.xml><?xml version="1.0" encoding="utf-8"?>
<sst xmlns="http://schemas.openxmlformats.org/spreadsheetml/2006/main" count="48" uniqueCount="41">
  <si>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</si>
  <si>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</si>
  <si>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</si>
  <si>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</si>
  <si>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</si>
  <si>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</si>
  <si>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</si>
  <si>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</si>
  <si>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</si>
  <si>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</si>
  <si>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</si>
  <si>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</si>
  <si>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</si>
  <si>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</si>
  <si>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</si>
  <si>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</si>
  <si>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</si>
  <si>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</si>
  <si>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3. Содержание и уборка лестничных маршей и площадок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</si>
  <si>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</si>
  <si>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</si>
  <si>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6. Аварийно-ремонтное обслуживание</t>
  </si>
  <si>
    <t>Всего по дому:</t>
  </si>
  <si>
    <t>общего имущества жилого дома № 4 по ул. Гагарина</t>
  </si>
  <si>
    <t>8. Дератизация</t>
  </si>
  <si>
    <t>9.Управление многоквартирным домом</t>
  </si>
  <si>
    <t>Постоянно</t>
  </si>
  <si>
    <t>1 раз в квартал</t>
  </si>
  <si>
    <t>4 раза в год и по мере необходимости</t>
  </si>
  <si>
    <t>круглосуточно</t>
  </si>
  <si>
    <t>Проверка канализационных вытяжек, вентканалов, дымоходов, устранение незначительных неисправностей.</t>
  </si>
  <si>
    <t>Уборка лестничных маршей и площадок</t>
  </si>
  <si>
    <t>Уборка дворовой территории в летний и зимний период. Посыпка придомовой территории песком в зимний период. Скашивание травы с помощью триммера.</t>
  </si>
  <si>
    <r>
      <t xml:space="preserve"> </t>
    </r>
    <r>
      <rPr>
        <sz val="9"/>
        <rFont val="Arial"/>
        <family val="2"/>
        <charset val="204"/>
      </rPr>
      <t>Весенние и осенние осмотры системы электроснабжения, составление актов, подготовка планов текущего ремонта. Ревизия, ремонт щитовых.  Восстановление подъездного освещения.</t>
    </r>
    <r>
      <rPr>
        <sz val="9"/>
        <color indexed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 Замена автоматов. Смена лампочек. Смена и установка светильников, регулировка датчиков. Ремонт электопроводки.                           </t>
    </r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</si>
  <si>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</si>
  <si>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>Гидроизоляция фановой трубы. Навес пружины на вх/двери. Установка дверного блока (изоляция общед/приборов от общего подвла). Обследование вент/шахты. Заделка межпанельных швов (11м).  Замена пружины на входной двери подъезд № 2,4. Замена разбитого оконного стекла подъезд № 1. Ремонт полов в подъездах № 1,2,3,4 (38м2). Проверка чердачного люка на наличие замков и целостности вх/дверей. Внеплановые осмотры конструктивов здания. Осенние и весенние осмотры, определение объемов работ и составление планов ремонта. Очистка кровли от снега и наледи.</t>
  </si>
  <si>
    <t xml:space="preserve"> Смена, ревизия и ремонт запорной арматуры. Промывка и опрессовка системы отопления. Ревизия задвижек. Промывка грязевиков  в тепловом узле. Ремонт трубопроводов.</t>
  </si>
  <si>
    <t>Прочистка системы канализации. Очтстка фановых выпусков от наледи. Установка заглушек на систкме канализации в подвале.</t>
  </si>
  <si>
    <t xml:space="preserve">Весенние и осенние осмотры всех инженерных систем, составление актов, подготовка планов текущего ремонта.     </t>
  </si>
  <si>
    <t xml:space="preserve">Ревизия задвижек в в/у; ревизия, ремонт и замена арматуры. </t>
  </si>
  <si>
    <t xml:space="preserve">7.Проверка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</si>
</sst>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9"/>
      <color indexed="10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distributed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1" fillId="0" borderId="4" xfId="0" applyFont="1" applyBorder="1"/>
    <xf numFmtId="1" fontId="4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9" fillId="0" borderId="0" xfId="0" applyFont="1"/>
    <xf numFmtId="0" fontId="9" fillId="0" borderId="4" xfId="0" applyFont="1" applyBorder="1"/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3" xfId="0" applyFont="1" applyBorder="1"/>
    <xf numFmtId="0" fontId="9" fillId="0" borderId="2" xfId="0" applyFont="1" applyFill="1" applyBorder="1"/>
    <xf numFmtId="1" fontId="6" fillId="0" borderId="4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/>
    <xf numFmtId="0" fontId="11" fillId="0" borderId="1" xfId="0" applyFont="1" applyBorder="1"/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tabSelected="1" workbookViewId="0">
      <selection activeCell="F13" sqref="F13"/>
    </sheetView>
  </sheetViews>
  <sheetFormatPr defaultRowHeight="14"/>
  <cols>
    <col min="1" max="1" width="36.26953125" style="21" customWidth="1"/>
    <col min="2" max="2" width="12.26953125" style="21" customWidth="1"/>
    <col min="3" max="3" width="47.6328125" style="21" customWidth="1"/>
    <col min="4" max="16384" width="8.7265625" style="21"/>
  </cols>
  <sheetData>
    <row r="1" spans="1:3">
      <c r="A1" s="42" t="s">
        <v>0</v>
      </c>
      <c r="B1" s="42"/>
      <c r="C1" s="42"/>
    </row>
    <row r="2" spans="1:3">
      <c r="A2" s="42" t="s">
        <v>23</v>
      </c>
      <c r="B2" s="42"/>
      <c r="C2" s="42"/>
    </row>
    <row r="3" spans="1:3">
      <c r="A3" s="42" t="s">
        <v>1</v>
      </c>
      <c r="B3" s="42"/>
      <c r="C3" s="42"/>
    </row>
    <row r="4" spans="1:3" ht="56">
      <c r="A4" s="22"/>
      <c r="B4" s="23" t="s">
        <v>2</v>
      </c>
      <c r="C4" s="23" t="s">
        <v>3</v>
      </c>
    </row>
    <row r="5" spans="1:3">
      <c r="A5" s="32" t="s">
        <v>4</v>
      </c>
      <c r="B5" s="13">
        <v>320921.96999999997</v>
      </c>
      <c r="C5" s="24" t="s">
        <v>5</v>
      </c>
    </row>
    <row r="6" spans="1:3">
      <c r="A6" s="32" t="s">
        <v>6</v>
      </c>
      <c r="B6" s="14">
        <v>1456920</v>
      </c>
      <c r="C6" s="24" t="s">
        <v>5</v>
      </c>
    </row>
    <row r="7" spans="1:3">
      <c r="A7" s="32" t="s">
        <v>7</v>
      </c>
      <c r="B7" s="13">
        <v>1430489</v>
      </c>
      <c r="C7" s="24" t="s">
        <v>5</v>
      </c>
    </row>
    <row r="8" spans="1:3">
      <c r="A8" s="32" t="s">
        <v>8</v>
      </c>
      <c r="B8" s="13">
        <f>B5+B6-B7</f>
        <v>347352.97</v>
      </c>
      <c r="C8" s="24" t="s">
        <v>5</v>
      </c>
    </row>
    <row r="9" spans="1:3">
      <c r="A9" s="33" t="s">
        <v>9</v>
      </c>
      <c r="B9" s="12">
        <f>B29</f>
        <v>1449919</v>
      </c>
      <c r="C9" s="24" t="s">
        <v>5</v>
      </c>
    </row>
    <row r="10" spans="1:3">
      <c r="A10" s="34" t="s">
        <v>10</v>
      </c>
      <c r="B10" s="43">
        <f>-110056+B6-B9</f>
        <v>-103055</v>
      </c>
      <c r="C10" s="24" t="s">
        <v>5</v>
      </c>
    </row>
    <row r="11" spans="1:3">
      <c r="A11" s="35" t="s">
        <v>11</v>
      </c>
      <c r="B11" s="44"/>
      <c r="C11" s="24" t="s">
        <v>5</v>
      </c>
    </row>
    <row r="12" spans="1:3">
      <c r="A12" s="25" t="s">
        <v>12</v>
      </c>
      <c r="B12" s="45"/>
      <c r="C12" s="24" t="s">
        <v>5</v>
      </c>
    </row>
    <row r="13" spans="1:3">
      <c r="A13" s="26" t="s">
        <v>13</v>
      </c>
    </row>
    <row r="15" spans="1:3" ht="57.5" customHeight="1">
      <c r="A15" s="23" t="s">
        <v>14</v>
      </c>
      <c r="B15" s="23" t="s">
        <v>15</v>
      </c>
      <c r="C15" s="23" t="s">
        <v>16</v>
      </c>
    </row>
    <row r="16" spans="1:3" ht="159" customHeight="1">
      <c r="A16" s="36" t="s">
        <v>17</v>
      </c>
      <c r="B16" s="39">
        <v>428031</v>
      </c>
      <c r="C16" s="1" t="s">
        <v>35</v>
      </c>
    </row>
    <row r="17" spans="1:3" ht="54.5" customHeight="1">
      <c r="A17" s="37"/>
      <c r="B17" s="40"/>
      <c r="C17" s="2" t="s">
        <v>36</v>
      </c>
    </row>
    <row r="18" spans="1:3" ht="34.5" customHeight="1">
      <c r="A18" s="37"/>
      <c r="B18" s="40"/>
      <c r="C18" s="3" t="s">
        <v>39</v>
      </c>
    </row>
    <row r="19" spans="1:3" ht="42.5" customHeight="1">
      <c r="A19" s="37"/>
      <c r="B19" s="40"/>
      <c r="C19" s="3" t="s">
        <v>37</v>
      </c>
    </row>
    <row r="20" spans="1:3" ht="28" customHeight="1">
      <c r="A20" s="38"/>
      <c r="B20" s="41"/>
      <c r="C20" s="4" t="s">
        <v>38</v>
      </c>
    </row>
    <row r="21" spans="1:3" ht="49.5" customHeight="1">
      <c r="A21" s="18" t="s">
        <v>34</v>
      </c>
      <c r="B21" s="19">
        <v>251255</v>
      </c>
      <c r="C21" s="1" t="s">
        <v>32</v>
      </c>
    </row>
    <row r="22" spans="1:3" ht="31.5" customHeight="1">
      <c r="A22" s="6" t="s">
        <v>18</v>
      </c>
      <c r="B22" s="17">
        <v>297135</v>
      </c>
      <c r="C22" s="16" t="s">
        <v>31</v>
      </c>
    </row>
    <row r="23" spans="1:3" ht="76.5" customHeight="1">
      <c r="A23" s="6" t="s">
        <v>19</v>
      </c>
      <c r="B23" s="27">
        <v>48436</v>
      </c>
      <c r="C23" s="20" t="s">
        <v>33</v>
      </c>
    </row>
    <row r="24" spans="1:3" ht="34.5">
      <c r="A24" s="5" t="s">
        <v>20</v>
      </c>
      <c r="B24" s="27">
        <v>11117</v>
      </c>
      <c r="C24" s="30" t="s">
        <v>30</v>
      </c>
    </row>
    <row r="25" spans="1:3" ht="19.75" customHeight="1">
      <c r="A25" s="29" t="s">
        <v>21</v>
      </c>
      <c r="B25" s="27">
        <v>350683</v>
      </c>
      <c r="C25" s="15" t="s">
        <v>29</v>
      </c>
    </row>
    <row r="26" spans="1:3" ht="69.5">
      <c r="A26" s="28" t="s">
        <v>40</v>
      </c>
      <c r="B26" s="27">
        <v>6646</v>
      </c>
      <c r="C26" s="15" t="s">
        <v>28</v>
      </c>
    </row>
    <row r="27" spans="1:3" ht="19.75" customHeight="1">
      <c r="A27" s="7" t="s">
        <v>24</v>
      </c>
      <c r="B27" s="27">
        <v>7285</v>
      </c>
      <c r="C27" s="8" t="s">
        <v>27</v>
      </c>
    </row>
    <row r="28" spans="1:3" ht="18.649999999999999" customHeight="1">
      <c r="A28" s="31" t="s">
        <v>25</v>
      </c>
      <c r="B28" s="27">
        <v>49331</v>
      </c>
      <c r="C28" s="8" t="s">
        <v>26</v>
      </c>
    </row>
    <row r="29" spans="1:3" ht="15.5">
      <c r="A29" s="9" t="s">
        <v>22</v>
      </c>
      <c r="B29" s="10">
        <f>SUM(B16:B28)</f>
        <v>1449919</v>
      </c>
      <c r="C29" s="11"/>
    </row>
    <row r="30" spans="1:3" ht="15.5">
      <c r="A30" s="9"/>
      <c r="B30" s="10"/>
      <c r="C30" s="11"/>
    </row>
  </sheetData>
  <mergeCells count="6">
    <mergeCell ref="A16:A20"/>
    <mergeCell ref="B16:B20"/>
    <mergeCell ref="A1:C1"/>
    <mergeCell ref="A2:C2"/>
    <mergeCell ref="A3:C3"/>
    <mergeCell ref="B10:B12"/>
  </mergeCells>
  <phoneticPr fontId="8" type="noConversion"/>
  <pageMargins left="0.26" right="0.17" top="0.21" bottom="0.2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отч Гаг 4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2017-03-30T01:04:04Z</cp:lastPrinted>
  <dcterms:created xsi:type="dcterms:W3CDTF">2017-01-15T23:38:45Z</dcterms:created>
  <dcterms:modified xsi:type="dcterms:W3CDTF">2017-03-30T01:05:19Z</dcterms:modified>
</cp:coreProperties>
</file>